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Социалистическая 20 а" sheetId="1" r:id="rId1"/>
    <sheet name="Социалистическая 20 а(2019)" sheetId="2" r:id="rId2"/>
    <sheet name="Социалистическая 20 а(2020)" sheetId="3" r:id="rId3"/>
    <sheet name="Социалистическая 20 а(2021)" sheetId="4" r:id="rId4"/>
    <sheet name="Социалистическая 20 а(2022)" sheetId="5" r:id="rId5"/>
    <sheet name="Социалистическая 20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20 а'!#REF!,'Социалистическая 20 а'!#REF!</definedName>
    <definedName name="Z_6E36EA37_049E_4FAE_B719_2847CD16F858_.wvu.Rows" localSheetId="0" hidden="1">'Социалистическая 20 а'!$42:$45</definedName>
    <definedName name="Z_73C0D023_21BD_4441_8EFA_957546C15799_.wvu.Cols" localSheetId="0" hidden="1">'Социалистическая 20 а'!#REF!,'Социалистическая 20 а'!#REF!</definedName>
    <definedName name="Z_73C0D023_21BD_4441_8EFA_957546C15799_.wvu.Rows" localSheetId="0" hidden="1">'Социалистическая 20 а'!$42:$45</definedName>
    <definedName name="_xlnm.Print_Area" localSheetId="0">'Социалистическая 20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G9" i="4"/>
  <c r="E9" i="4"/>
  <c r="G9" i="3"/>
  <c r="E9" i="3"/>
  <c r="G9" i="2"/>
  <c r="F9" i="2"/>
  <c r="E9" i="2"/>
  <c r="A2" i="5"/>
  <c r="F63" i="5"/>
  <c r="F62" i="5"/>
  <c r="F57" i="5"/>
  <c r="F45" i="5"/>
  <c r="F31" i="5"/>
  <c r="G26" i="5"/>
  <c r="F26" i="5"/>
  <c r="E26" i="5"/>
  <c r="G10" i="5"/>
  <c r="F10" i="5"/>
  <c r="E10" i="5"/>
  <c r="E5" i="5"/>
  <c r="E4" i="5"/>
  <c r="E3" i="5" s="1"/>
  <c r="F56" i="5" l="1"/>
  <c r="F61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51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F56" i="4" l="1"/>
  <c r="F49" i="3" l="1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8" i="3"/>
  <c r="G6" i="3"/>
  <c r="A2" i="3"/>
  <c r="F26" i="3" l="1"/>
  <c r="F51" i="3" s="1"/>
  <c r="F56" i="3" s="1"/>
  <c r="F33" i="3"/>
  <c r="F57" i="2"/>
  <c r="F58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33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l="1"/>
  <c r="F9" i="3"/>
  <c r="F59" i="4" l="1"/>
  <c r="F30" i="5" s="1"/>
  <c r="F64" i="5" s="1"/>
  <c r="F68" i="5" s="1"/>
  <c r="F9" i="4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<sst xmlns="http://schemas.openxmlformats.org/spreadsheetml/2006/main" count="374" uniqueCount="96">
  <si>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</si>
  <si>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</si>
  <si>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</si>
  <si>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</si>
  <si>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</si>
  <si>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</si>
  <si>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</si>
  <si>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</si>
  <si>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</si>
  <si>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</si>
  <si>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</si>
  <si>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</si>
  <si>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</si>
  <si>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</si>
  <si>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</si>
  <si>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</si>
  <si>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</si>
  <si>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</si>
  <si>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</si>
  <si>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</si>
  <si>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</si>
  <si>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</si>
  <si>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</si>
  <si>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</si>
  <si>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</si>
  <si>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</si>
  <si>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</si>
  <si>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</si>
  <si>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</si>
  <si>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</si>
  <si>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</si>
  <si>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</si>
  <si>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</si>
  <si>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</si>
  <si>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</si>
  <si>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</si>
  <si>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</si>
  <si>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</si>
  <si>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Социалистическая 20 а 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</si>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</sst>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6">
          <cell r="W96">
            <v>5067.5767038373097</v>
          </cell>
          <cell r="X96">
            <v>1025.1286593272284</v>
          </cell>
          <cell r="Y96">
            <v>321.66899999999998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2884</v>
          </cell>
          <cell r="AN96">
            <v>14546.69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Y96">
            <v>17723.698439823438</v>
          </cell>
          <cell r="BB96">
            <v>0</v>
          </cell>
          <cell r="BC96">
            <v>0</v>
          </cell>
          <cell r="CN96">
            <v>6991.1394595824086</v>
          </cell>
          <cell r="CO96">
            <v>1432.8786309282598</v>
          </cell>
          <cell r="CP96">
            <v>0</v>
          </cell>
          <cell r="DB96">
            <v>0</v>
          </cell>
          <cell r="DG96">
            <v>5971.2521449548758</v>
          </cell>
          <cell r="DU96">
            <v>23032.788702667473</v>
          </cell>
          <cell r="DV96">
            <v>4821.3376033138647</v>
          </cell>
          <cell r="DW96">
            <v>2766.0959000000003</v>
          </cell>
          <cell r="EK96">
            <v>0</v>
          </cell>
          <cell r="EQ96">
            <v>17674.108536919251</v>
          </cell>
          <cell r="FB96">
            <v>48241.411160100892</v>
          </cell>
          <cell r="FC96">
            <v>9847.2239907462244</v>
          </cell>
          <cell r="FD96">
            <v>866.25540000000001</v>
          </cell>
          <cell r="FL96">
            <v>0</v>
          </cell>
          <cell r="FS96">
            <v>26703.653057137915</v>
          </cell>
          <cell r="FX96">
            <v>25348.181026763035</v>
          </cell>
          <cell r="FY96">
            <v>5167.7168606024925</v>
          </cell>
          <cell r="FZ96">
            <v>0</v>
          </cell>
          <cell r="GG96">
            <v>6700.89</v>
          </cell>
          <cell r="GL96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6">
          <cell r="W96">
            <v>8291.696773180076</v>
          </cell>
          <cell r="X96">
            <v>2548.2361906855258</v>
          </cell>
          <cell r="Y96">
            <v>28.479499999999998</v>
          </cell>
          <cell r="AK96">
            <v>0</v>
          </cell>
          <cell r="AV96">
            <v>0</v>
          </cell>
          <cell r="AY96">
            <v>35991.105998192907</v>
          </cell>
          <cell r="BM96">
            <v>0</v>
          </cell>
          <cell r="BN96">
            <v>0</v>
          </cell>
          <cell r="CN96">
            <v>8027.2760249366411</v>
          </cell>
          <cell r="CO96">
            <v>2488.4555677303588</v>
          </cell>
          <cell r="CP96">
            <v>0</v>
          </cell>
          <cell r="DB96">
            <v>0</v>
          </cell>
          <cell r="DG96">
            <v>11604.069098598629</v>
          </cell>
          <cell r="DU96">
            <v>27554.720046202397</v>
          </cell>
          <cell r="DV96">
            <v>8501.6261082423825</v>
          </cell>
          <cell r="DW96">
            <v>1998.0764000000001</v>
          </cell>
          <cell r="EL96">
            <v>0</v>
          </cell>
          <cell r="EQ96">
            <v>19051.417275356907</v>
          </cell>
          <cell r="FB96">
            <v>48563.203129283786</v>
          </cell>
          <cell r="FC96">
            <v>14781.32208632131</v>
          </cell>
          <cell r="FD96">
            <v>365.20080000000002</v>
          </cell>
          <cell r="FL96">
            <v>0</v>
          </cell>
          <cell r="FS96">
            <v>22180.074619527866</v>
          </cell>
          <cell r="FX96">
            <v>23689.616738490025</v>
          </cell>
          <cell r="FY96">
            <v>7199.192109120695</v>
          </cell>
          <cell r="FZ96">
            <v>0</v>
          </cell>
          <cell r="GG96">
            <v>61.2</v>
          </cell>
          <cell r="GL96">
            <v>13267.11907517769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6">
          <cell r="W96">
            <v>6170.6485096644592</v>
          </cell>
          <cell r="X96">
            <v>1632.4169511085495</v>
          </cell>
          <cell r="Y96">
            <v>275.70010000000002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Y96">
            <v>27196.475907132732</v>
          </cell>
          <cell r="BM96">
            <v>0</v>
          </cell>
          <cell r="CN96">
            <v>7283.8200269044974</v>
          </cell>
          <cell r="CO96">
            <v>2257.9842083403946</v>
          </cell>
          <cell r="CP96">
            <v>0</v>
          </cell>
          <cell r="DB96">
            <v>0</v>
          </cell>
          <cell r="DF96">
            <v>6634.0069085423374</v>
          </cell>
          <cell r="DU96">
            <v>35489.21067899817</v>
          </cell>
          <cell r="DV96">
            <v>9003.8143084895055</v>
          </cell>
          <cell r="DW96">
            <v>3376.2679000000003</v>
          </cell>
          <cell r="EK96">
            <v>0</v>
          </cell>
          <cell r="EP96">
            <v>21169.309050579635</v>
          </cell>
          <cell r="FB96">
            <v>49247.330928084521</v>
          </cell>
          <cell r="FC96">
            <v>12961.670404659661</v>
          </cell>
          <cell r="FD96">
            <v>441.80279999999999</v>
          </cell>
          <cell r="FE96">
            <v>0</v>
          </cell>
          <cell r="FL96">
            <v>0</v>
          </cell>
          <cell r="FS96">
            <v>23269.163134234288</v>
          </cell>
          <cell r="FX96">
            <v>22478.793332439629</v>
          </cell>
          <cell r="FY96">
            <v>6092.1887792015796</v>
          </cell>
          <cell r="FZ96">
            <v>182.58</v>
          </cell>
          <cell r="GG96">
            <v>91.8</v>
          </cell>
          <cell r="GL96">
            <v>12705.71492081719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6">
          <cell r="W96">
            <v>1752.0775673682851</v>
          </cell>
          <cell r="X96">
            <v>417.32562737048721</v>
          </cell>
          <cell r="Y96">
            <v>312.75950000000006</v>
          </cell>
          <cell r="AV96">
            <v>0</v>
          </cell>
          <cell r="AY96">
            <v>8559.7478132907891</v>
          </cell>
          <cell r="BM96">
            <v>2884</v>
          </cell>
          <cell r="BN96">
            <v>0</v>
          </cell>
          <cell r="BO96">
            <v>0</v>
          </cell>
          <cell r="BP96">
            <v>0</v>
          </cell>
          <cell r="CN96">
            <v>7876.0140033094431</v>
          </cell>
          <cell r="CO96">
            <v>2195.101899494769</v>
          </cell>
          <cell r="CP96">
            <v>174.68799999999999</v>
          </cell>
          <cell r="DB96">
            <v>0</v>
          </cell>
          <cell r="DG96">
            <v>7108.4732948643668</v>
          </cell>
          <cell r="DL96">
            <v>6471.8555500000002</v>
          </cell>
          <cell r="DP96">
            <v>808.73345000000006</v>
          </cell>
          <cell r="DT96">
            <v>2261.5301999999997</v>
          </cell>
          <cell r="DU96">
            <v>47832.40700398029</v>
          </cell>
          <cell r="DV96">
            <v>11366.638722085103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5223.99</v>
          </cell>
          <cell r="EJ96">
            <v>0</v>
          </cell>
          <cell r="EP96">
            <v>17865.821523546965</v>
          </cell>
          <cell r="EU96">
            <v>93252.38</v>
          </cell>
          <cell r="EW96">
            <v>1275.3604499999999</v>
          </cell>
          <cell r="EY96">
            <v>0</v>
          </cell>
          <cell r="FA96">
            <v>0</v>
          </cell>
          <cell r="FL96">
            <v>0</v>
          </cell>
          <cell r="FS96">
            <v>0</v>
          </cell>
          <cell r="FV96">
            <v>49162.879999999997</v>
          </cell>
          <cell r="FZ96">
            <v>228.9213</v>
          </cell>
          <cell r="GG96">
            <v>0</v>
          </cell>
          <cell r="GL9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96">
          <cell r="W96">
            <v>7562.1005583098786</v>
          </cell>
          <cell r="X96">
            <v>1750.132068440141</v>
          </cell>
          <cell r="Y96">
            <v>604.0847</v>
          </cell>
          <cell r="AV96">
            <v>1.4211593645301262E-8</v>
          </cell>
          <cell r="AW96">
            <v>-30.900000000000002</v>
          </cell>
          <cell r="AY96">
            <v>8163.2048925897252</v>
          </cell>
          <cell r="CQ96">
            <v>13531.711287060549</v>
          </cell>
          <cell r="CR96">
            <v>3283.2832246454491</v>
          </cell>
          <cell r="CS96">
            <v>9415.0741372721313</v>
          </cell>
          <cell r="DE96">
            <v>0</v>
          </cell>
          <cell r="DI96">
            <v>10639.069564291038</v>
          </cell>
          <cell r="DX96">
            <v>50343.863660209849</v>
          </cell>
          <cell r="DY96">
            <v>11473.397571263336</v>
          </cell>
          <cell r="DZ96">
            <v>5361.2629500000003</v>
          </cell>
          <cell r="ET96">
            <v>0</v>
          </cell>
          <cell r="EU96">
            <v>18917.864936419686</v>
          </cell>
          <cell r="EX96">
            <v>0</v>
          </cell>
          <cell r="EY96">
            <v>0</v>
          </cell>
          <cell r="EZ96">
            <v>0</v>
          </cell>
          <cell r="FB96">
            <v>0</v>
          </cell>
          <cell r="FQ96">
            <v>6197.6540999999988</v>
          </cell>
          <cell r="FR96">
            <v>0</v>
          </cell>
          <cell r="GH96">
            <v>142415.26000000004</v>
          </cell>
          <cell r="GK96">
            <v>0</v>
          </cell>
          <cell r="GL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96">
          <cell r="CQ96">
            <v>3716.3648231374018</v>
          </cell>
          <cell r="CR96">
            <v>913.0792431538074</v>
          </cell>
          <cell r="CS96">
            <v>1644.6513101289243</v>
          </cell>
          <cell r="DI96">
            <v>2765.6132991097429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6">
          <cell r="W96">
            <v>6162.9751621279565</v>
          </cell>
          <cell r="X96">
            <v>1499.1524740710988</v>
          </cell>
          <cell r="Y96">
            <v>574.21469999999999</v>
          </cell>
          <cell r="AV96">
            <v>9.1950419355633739E-9</v>
          </cell>
          <cell r="AW96">
            <v>0</v>
          </cell>
          <cell r="AX96">
            <v>6504.6155319087347</v>
          </cell>
          <cell r="CT96">
            <v>25335.195000000007</v>
          </cell>
          <cell r="ED96">
            <v>66013.219999999987</v>
          </cell>
          <cell r="EE96">
            <v>6619.787864797092</v>
          </cell>
          <cell r="EF96">
            <v>1557.3164152188581</v>
          </cell>
          <cell r="EG96">
            <v>11616.362849999998</v>
          </cell>
          <cell r="FA96">
            <v>0</v>
          </cell>
          <cell r="FB96">
            <v>2913.73879785797</v>
          </cell>
          <cell r="FE96">
            <v>0</v>
          </cell>
          <cell r="FF96">
            <v>0</v>
          </cell>
          <cell r="FH96">
            <v>0</v>
          </cell>
          <cell r="FX96">
            <v>29366.1</v>
          </cell>
          <cell r="FY96">
            <v>0</v>
          </cell>
          <cell r="GO96">
            <v>157091.34000000003</v>
          </cell>
          <cell r="GP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1082958.94</v>
      </c>
      <c r="F9" s="17">
        <f t="shared" ref="F9:G9" si="0">SUM(F10:F14)</f>
        <v>950353.52</v>
      </c>
      <c r="G9" s="17">
        <f t="shared" si="0"/>
        <v>250260.16999999998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654059.53</v>
      </c>
      <c r="F10" s="18">
        <v>559267.89</v>
      </c>
      <c r="G10" s="19">
        <v>171449.60000000001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75890.11</v>
      </c>
      <c r="F12" s="18">
        <v>67706.31</v>
      </c>
      <c r="G12" s="19">
        <v>14187.78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141882.06</v>
      </c>
      <c r="F13" s="18">
        <v>125599.75</v>
      </c>
      <c r="G13" s="19">
        <v>28128.55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211127.24</v>
      </c>
      <c r="F14" s="18">
        <v>197779.57</v>
      </c>
      <c r="G14" s="19">
        <v>36494.239999999998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396507.66</v>
      </c>
      <c r="F15" s="17">
        <f t="shared" ref="F15:G15" si="1">SUM(F16:F19)</f>
        <v>370326.96</v>
      </c>
      <c r="G15" s="17">
        <f t="shared" si="1"/>
        <v>58633.71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388337.29</v>
      </c>
      <c r="F16" s="18">
        <v>362754.73</v>
      </c>
      <c r="G16" s="19">
        <v>57496.73</v>
      </c>
    </row>
    <row r="17" spans="1:13" ht="15.75" x14ac:dyDescent="0.25">
      <c r="A17" s="64" t="s">
        <v>44</v>
      </c>
      <c r="B17" s="64"/>
      <c r="C17" s="64"/>
      <c r="D17" s="64"/>
      <c r="E17" s="18">
        <v>848.86</v>
      </c>
      <c r="F17" s="18">
        <v>788.34</v>
      </c>
      <c r="G17" s="19">
        <v>116.92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7321.51</v>
      </c>
      <c r="F19" s="18">
        <v>6783.89</v>
      </c>
      <c r="G19" s="19">
        <v>1020.06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3354.12</v>
      </c>
      <c r="F20" s="36">
        <f t="shared" ref="F20:G20" si="2">F21</f>
        <v>3225.86</v>
      </c>
      <c r="G20" s="36">
        <f t="shared" si="2"/>
        <v>528.21</v>
      </c>
    </row>
    <row r="21" spans="1:13" ht="15.75" x14ac:dyDescent="0.25">
      <c r="A21" s="64" t="s">
        <v>15</v>
      </c>
      <c r="B21" s="64"/>
      <c r="C21" s="64"/>
      <c r="D21" s="64"/>
      <c r="E21" s="18">
        <v>3354.12</v>
      </c>
      <c r="F21" s="18">
        <v>3225.86</v>
      </c>
      <c r="G21" s="19">
        <v>528.21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-42640.263182682043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38684.762802987971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нар'!W96</f>
        <v>5067.5767038373097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нар'!X96</f>
        <v>1025.1286593272284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нар'!Y96</f>
        <v>321.66899999999998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нар'!AA96+'[1]УК ВР декабрь нар'!AB96+'[1]УК ВР декабрь нар'!AC96+'[1]УК ВР декабрь нар'!AD96+'[1]УК ВР декабрь нар'!AE96+'[1]УК ВР декабрь нар'!AF96+'[1]УК ВР декабрь нар'!AG96+'[1]УК ВР декабрь нар'!AH96+'[1]УК ВР декабрь нар'!AJ96+'[1]УК ВР декабрь нар'!AL96+'[1]УК ВР декабрь нар'!AN96+'[1]УК ВР декабрь нар'!AO96+'[1]УК ВР декабрь нар'!AP96+'[1]УК ВР декабрь нар'!AQ96+'[1]УК ВР декабрь нар'!AR96+'[1]УК ВР декабрь нар'!AT96</f>
        <v>14546.69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нар'!AY96</f>
        <v>17723.698439823438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SUM(F34:F38)+55028.38</f>
        <v>120601.98097836613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нар'!CN96+'[1]УК ВР декабрь нар'!DU96</f>
        <v>30023.928162249882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нар'!CO96+'[1]УК ВР декабрь нар'!DV96</f>
        <v>6254.2162342421243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нар'!CP96+'[1]УК ВР декабрь нар'!DW96</f>
        <v>2766.0959000000003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нар'!AI96+'[1]УК ВР декабрь нар'!AJ96+'[1]УК ВР декабрь нар'!AS96+'[1]УК ВР декабрь нар'!BC96+'[1]УК ВР декабрь нар'!DB96+'[1]УК ВР декабрь нар'!EK96+'[1]УК ВР декабрь нар'!AM96</f>
        <v>2884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нар'!DG96+'[1]УК ВР декабрь нар'!EQ96</f>
        <v>23645.360681874128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SUM(F40:F48)+53504.45</f>
        <v>192954.91206031595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нар'!FB96+'[1]УК ВР декабрь нар'!FX96</f>
        <v>73589.592186863927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нар'!FC96+'[1]УК ВР декабрь нар'!FY96</f>
        <v>15014.940851348718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нар'!FD96+'[1]УК ВР декабрь нар'!FZ96</f>
        <v>866.25540000000001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нар'!GG96+'[1]УК ВР декабрь нар'!FL96+'[1]УК ВР декабрь нар'!BB96+'[1]УК ВР декабрь нар'!AK96</f>
        <v>6700.89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нар'!FS96+'[1]УК ВР декабрь нар'!GL96</f>
        <v>43278.783622103314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352241.65584167006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76472.94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38108.910000000003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38364.03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428714.59584167006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388337.29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362754.73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-83017.569024352124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J19" sqref="J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20 а'!A2:G2</f>
        <v xml:space="preserve">перед собственниками дома по адресу: ул. Социалистическая 20 а 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20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20 а'!G8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SUM(E10:E96)</f>
        <v>1531382.53</v>
      </c>
      <c r="F9" s="17">
        <f>SUM(F10:F96)</f>
        <v>4455500.8945744392</v>
      </c>
      <c r="G9" s="17">
        <f>SUM(G10:G96)</f>
        <v>125419.42</v>
      </c>
    </row>
    <row r="10" spans="1:7" ht="15.75" x14ac:dyDescent="0.25">
      <c r="A10" s="71" t="s">
        <v>9</v>
      </c>
      <c r="B10" s="72"/>
      <c r="C10" s="72"/>
      <c r="D10" s="73"/>
      <c r="E10" s="18">
        <v>357010.96</v>
      </c>
      <c r="F10" s="18">
        <v>510453.29</v>
      </c>
      <c r="G10" s="19">
        <v>18006.46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77653.649999999994</v>
      </c>
      <c r="F12" s="18">
        <v>84031.61</v>
      </c>
      <c r="G12" s="19">
        <v>7809.82</v>
      </c>
    </row>
    <row r="13" spans="1:7" ht="15.75" x14ac:dyDescent="0.25">
      <c r="A13" s="71" t="s">
        <v>12</v>
      </c>
      <c r="B13" s="72"/>
      <c r="C13" s="72"/>
      <c r="D13" s="73"/>
      <c r="E13" s="18">
        <v>145871.01999999999</v>
      </c>
      <c r="F13" s="18">
        <v>969746.89</v>
      </c>
      <c r="G13" s="19">
        <v>14252.68</v>
      </c>
    </row>
    <row r="14" spans="1:7" ht="15.75" x14ac:dyDescent="0.25">
      <c r="A14" s="64" t="s">
        <v>13</v>
      </c>
      <c r="B14" s="64"/>
      <c r="C14" s="64"/>
      <c r="D14" s="64"/>
      <c r="E14" s="18">
        <v>149989.4</v>
      </c>
      <c r="F14" s="18">
        <v>183006.28</v>
      </c>
      <c r="G14" s="19">
        <v>3477.36</v>
      </c>
    </row>
    <row r="15" spans="1:7" ht="15.75" x14ac:dyDescent="0.25">
      <c r="A15" s="71" t="s">
        <v>68</v>
      </c>
      <c r="B15" s="72"/>
      <c r="C15" s="72"/>
      <c r="D15" s="73"/>
      <c r="E15" s="18">
        <v>83590.559999999998</v>
      </c>
      <c r="F15" s="18">
        <v>83214.38</v>
      </c>
      <c r="G15" s="19">
        <v>376.18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356790.09</v>
      </c>
      <c r="F16" s="17">
        <f>SUM(F17:F20)</f>
        <v>374615.33999999997</v>
      </c>
      <c r="G16" s="17">
        <f>SUM(G17:G20)</f>
        <v>40727.460000000006</v>
      </c>
    </row>
    <row r="17" spans="1:12" ht="15.75" x14ac:dyDescent="0.25">
      <c r="A17" s="116" t="s">
        <v>43</v>
      </c>
      <c r="B17" s="117"/>
      <c r="C17" s="117"/>
      <c r="D17" s="118"/>
      <c r="E17" s="18">
        <v>348300.81</v>
      </c>
      <c r="F17" s="18">
        <v>365926</v>
      </c>
      <c r="G17" s="19">
        <v>39790.54</v>
      </c>
    </row>
    <row r="18" spans="1:12" ht="15.75" x14ac:dyDescent="0.25">
      <c r="A18" s="64" t="s">
        <v>55</v>
      </c>
      <c r="B18" s="64"/>
      <c r="C18" s="64"/>
      <c r="D18" s="64"/>
      <c r="E18" s="18">
        <v>849</v>
      </c>
      <c r="F18" s="18">
        <v>871.62</v>
      </c>
      <c r="G18" s="19">
        <v>94.3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7640.28</v>
      </c>
      <c r="F20" s="18">
        <v>7817.72</v>
      </c>
      <c r="G20" s="19">
        <v>842.62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1843.38</v>
      </c>
      <c r="F21" s="17">
        <f>SUM(F22)</f>
        <v>2350.59</v>
      </c>
      <c r="G21" s="17">
        <f>SUM(G22)</f>
        <v>21</v>
      </c>
    </row>
    <row r="22" spans="1:12" ht="15.75" x14ac:dyDescent="0.25">
      <c r="A22" s="64" t="s">
        <v>15</v>
      </c>
      <c r="B22" s="64"/>
      <c r="C22" s="64"/>
      <c r="D22" s="64"/>
      <c r="E22" s="18">
        <v>1843.38</v>
      </c>
      <c r="F22" s="18">
        <v>2350.59</v>
      </c>
      <c r="G22" s="19">
        <v>21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'Социалистическая 20 а'!F58</f>
        <v>-83017.569024352124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46859.518462058506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нар'!W96</f>
        <v>8291.696773180076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нар'!X96</f>
        <v>2548.2361906855258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нар'!Y96</f>
        <v>28.479499999999998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нар'!AV96+'[2]УК ВР декабрь нар'!BN96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нар'!AY96</f>
        <v>35991.105998192907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SUM(F35:F39)+29841.99</f>
        <v>109067.63052106732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нар'!CN96+'[2]УК ВР декабрь нар'!DU96</f>
        <v>35581.996071139038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нар'!CO96+'[2]УК ВР декабрь нар'!DV96</f>
        <v>10990.081675972742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нар'!CP96+'[2]УК ВР декабрь нар'!DW96</f>
        <v>1998.0764000000001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нар'!BM96+'[2]УК ВР декабрь нар'!DB96+'[2]УК ВР декабрь нар'!EL96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нар'!DG96+'[2]УК ВР декабрь нар'!EQ96</f>
        <v>30655.486373955537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130106.92855792138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нар'!FB96+'[2]УК ВР декабрь нар'!FX96</f>
        <v>72252.819867773811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нар'!FC96+'[2]УК ВР декабрь нар'!FY96</f>
        <v>21980.514195442003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нар'!FD96+'[2]УК ВР декабрь нар'!FZ96</f>
        <v>365.20080000000002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нар'!GG96+'[2]УК ВР декабрь нар'!FL96+'[2]УК ВР декабрь нар'!AK96</f>
        <v>61.2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нар'!FS96+'[2]УК ВР декабрь нар'!GL96</f>
        <v>35447.193694705558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286034.07754104718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73181.929999999993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30713.94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42467.99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359216.00754104718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348300.81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365926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-93932.766565399303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H27" sqref="H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'Социалистическая 20 а'!A2:G2</f>
        <v xml:space="preserve">перед собственниками дома по адресу: ул. Социалистическая 20 а 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'Социалистическая 20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20 а'!G8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SUM(E10:E96)</f>
        <v>932164.66</v>
      </c>
      <c r="F9" s="17">
        <f>SUM(F10:F96)</f>
        <v>2900692.6434167931</v>
      </c>
      <c r="G9" s="17">
        <f>SUM(G10:G96)</f>
        <v>107596.56000000001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6029.69</v>
      </c>
      <c r="G10" s="19">
        <v>11976.77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75327.72</v>
      </c>
      <c r="F12" s="18">
        <v>81363.350000000006</v>
      </c>
      <c r="G12" s="19">
        <v>1774.19</v>
      </c>
    </row>
    <row r="13" spans="1:7" ht="15.75" x14ac:dyDescent="0.25">
      <c r="A13" s="71" t="s">
        <v>12</v>
      </c>
      <c r="B13" s="72"/>
      <c r="C13" s="72"/>
      <c r="D13" s="73"/>
      <c r="E13" s="18">
        <v>137518.9</v>
      </c>
      <c r="F13" s="18">
        <v>147929.87</v>
      </c>
      <c r="G13" s="19">
        <v>3841.71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3218.19</v>
      </c>
      <c r="G14" s="19">
        <v>259.17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376.18</v>
      </c>
      <c r="G15" s="19">
        <v>0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359659.02</v>
      </c>
      <c r="F16" s="17">
        <f>SUM(F17:F20)</f>
        <v>355522.7</v>
      </c>
      <c r="G16" s="17">
        <f>SUM(G17:G20)</f>
        <v>44863.780000000006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350957.64</v>
      </c>
      <c r="F17" s="18">
        <v>346967</v>
      </c>
      <c r="G17" s="19">
        <v>43781.18</v>
      </c>
    </row>
    <row r="18" spans="1:12" ht="15.75" x14ac:dyDescent="0.25">
      <c r="A18" s="64" t="s">
        <v>55</v>
      </c>
      <c r="B18" s="64"/>
      <c r="C18" s="64"/>
      <c r="D18" s="64"/>
      <c r="E18" s="18">
        <v>849</v>
      </c>
      <c r="F18" s="18">
        <v>838.68</v>
      </c>
      <c r="G18" s="19">
        <v>104.62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7852.38</v>
      </c>
      <c r="F20" s="18">
        <v>7717.02</v>
      </c>
      <c r="G20" s="19">
        <v>977.98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12.42</v>
      </c>
      <c r="G21" s="17">
        <f>SUM(G22)</f>
        <v>8.58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12.42</v>
      </c>
      <c r="G22" s="19">
        <v>8.58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'Социалистическая 20 а(2019)'!F59</f>
        <v>-93932.766565399303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35275.24146790574</v>
      </c>
    </row>
    <row r="27" spans="1:12" ht="70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нар'!W96</f>
        <v>6170.6485096644592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нар'!X96</f>
        <v>1632.4169511085495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нар'!Y96</f>
        <v>275.70010000000002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нар'!AA96+'[3]УК ВР декабрь нар'!AB96+'[3]УК ВР декабрь нар'!AC96+'[3]УК ВР декабрь нар'!AD96+'[3]УК ВР декабрь нар'!AE96+'[3]УК ВР декабрь нар'!AF96+'[3]УК ВР декабрь нар'!AG96+'[3]УК ВР декабрь нар'!AH96+'[3]УК ВР декабрь нар'!AJ96+'[3]УК ВР декабрь нар'!AL96+'[3]УК ВР декабрь нар'!AN96+'[3]УК ВР декабрь нар'!AO96+'[3]УК ВР декабрь нар'!AP96+'[3]УК ВР декабрь нар'!AQ96+'[3]УК ВР декабрь нар'!AR96+'[3]УК ВР декабрь нар'!AT96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нар'!AY96</f>
        <v>27196.475907132732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SUM(F35:F39)+36587.48</f>
        <v>121801.89308185453</v>
      </c>
    </row>
    <row r="34" spans="1:12" ht="81.599999999999994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нар'!CN96+'[3]УК ВР декабрь нар'!DU96</f>
        <v>42773.030705902667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нар'!CO96+'[3]УК ВР декабрь нар'!DV96</f>
        <v>11261.7985168299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нар'!CP96+'[3]УК ВР декабрь нар'!DW96</f>
        <v>3376.2679000000003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нар'!AI96+'[3]УК ВР декабрь нар'!AJ96+'[3]УК ВР декабрь нар'!AS96+'[3]УК ВР декабрь нар'!BM96+'[3]УК ВР декабрь нар'!DB96+'[3]УК ВР декабрь нар'!EK96+'[3]УК ВР декабрь нар'!AM96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нар'!DF96+'[3]УК ВР декабрь нар'!EP96</f>
        <v>27803.315959121974</v>
      </c>
    </row>
    <row r="40" spans="1:12" ht="61.15" customHeight="1" x14ac:dyDescent="0.25">
      <c r="A40" s="105" t="s">
        <v>74</v>
      </c>
      <c r="B40" s="106"/>
      <c r="C40" s="106"/>
      <c r="D40" s="106"/>
      <c r="E40" s="107"/>
      <c r="F40" s="27">
        <f>SUM(F41:F49)</f>
        <v>127471.04429943686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нар'!FB96+'[3]УК ВР декабрь нар'!FX96</f>
        <v>71726.124260524142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нар'!FC96+'[3]УК ВР декабрь нар'!FY96</f>
        <v>19053.859183861241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нар'!FD96+'[3]УК ВР декабрь нар'!FZ96</f>
        <v>624.38279999999997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нар'!GG96+'[3]УК ВР декабрь нар'!FL96+'[3]УК ВР декабрь нар'!FE96+'[3]УК ВР декабрь нар'!AK96</f>
        <v>91.8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нар'!FS96+'[3]УК ВР декабрь нар'!GL96</f>
        <v>35974.878055051478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284548.17884919711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136315.66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96475.79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39839.870000000003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420863.83884919714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350957.64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346967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-163838.96541459643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'Социалистическая 20 а'!A2:G2</f>
        <v xml:space="preserve">перед собственниками дома по адресу: ул. Социалистическая 20 а 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'Социалистическая 20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'Социалистическая 20 а'!G8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SUM(E10:E96)</f>
        <v>714018.95000000007</v>
      </c>
      <c r="F9" s="17">
        <f>SUM(F10:F96)</f>
        <v>2524677.2668867395</v>
      </c>
      <c r="G9" s="17">
        <f>SUM(G10:G96)</f>
        <v>40471.319999999992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226.06</v>
      </c>
      <c r="G10" s="19">
        <v>11750.71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-2431.0700000000002</v>
      </c>
      <c r="F12" s="18">
        <v>-997.95</v>
      </c>
      <c r="G12" s="19">
        <v>341.07</v>
      </c>
    </row>
    <row r="13" spans="1:7" ht="15.75" x14ac:dyDescent="0.25">
      <c r="A13" s="71" t="s">
        <v>12</v>
      </c>
      <c r="B13" s="72"/>
      <c r="C13" s="72"/>
      <c r="D13" s="73"/>
      <c r="E13" s="18">
        <v>-3727.44</v>
      </c>
      <c r="F13" s="18">
        <v>-532.46</v>
      </c>
      <c r="G13" s="19">
        <v>646.73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-283.33999999999997</v>
      </c>
      <c r="G14" s="19">
        <v>542.51</v>
      </c>
    </row>
    <row r="15" spans="1:7" ht="15.75" x14ac:dyDescent="0.25">
      <c r="A15" s="71" t="s">
        <v>68</v>
      </c>
      <c r="B15" s="72"/>
      <c r="C15" s="72"/>
      <c r="D15" s="73"/>
      <c r="E15" s="18"/>
      <c r="F15" s="18"/>
      <c r="G15" s="19"/>
    </row>
    <row r="16" spans="1:7" ht="15.75" x14ac:dyDescent="0.25">
      <c r="A16" s="74" t="s">
        <v>41</v>
      </c>
      <c r="B16" s="75"/>
      <c r="C16" s="75"/>
      <c r="D16" s="76"/>
      <c r="E16" s="17">
        <f>SUM(E17:E20)</f>
        <v>360088.73000000004</v>
      </c>
      <c r="F16" s="17">
        <f t="shared" ref="F16:G16" si="0">SUM(F17:F20)</f>
        <v>399465.94000000006</v>
      </c>
      <c r="G16" s="17">
        <f t="shared" si="0"/>
        <v>13595.150000000001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350957.64</v>
      </c>
      <c r="F17" s="18">
        <v>389628.45</v>
      </c>
      <c r="G17" s="19">
        <v>13218.95</v>
      </c>
    </row>
    <row r="18" spans="1:12" ht="15.75" x14ac:dyDescent="0.25">
      <c r="A18" s="64" t="s">
        <v>55</v>
      </c>
      <c r="B18" s="64"/>
      <c r="C18" s="64"/>
      <c r="D18" s="64"/>
      <c r="E18" s="18">
        <v>879.26</v>
      </c>
      <c r="F18" s="18">
        <v>899.21</v>
      </c>
      <c r="G18" s="19">
        <v>84.67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8251.83</v>
      </c>
      <c r="F20" s="18">
        <v>8938.2800000000007</v>
      </c>
      <c r="G20" s="19">
        <v>291.52999999999997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1">SUM(F22)</f>
        <v>0</v>
      </c>
      <c r="G21" s="17">
        <f t="shared" si="1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'Социалистическая 20 а(2020)'!F59</f>
        <v>-163838.96541459643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19149.900508029561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нар'!W96</f>
        <v>1752.0775673682851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нар'!X96</f>
        <v>417.32562737048721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нар'!Y96+'[4]УК ВР декабрь нар'!DX96</f>
        <v>312.75950000000006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нар'!AV96+'[4]УК ВР декабрь нар'!BM96+'[4]УК ВР декабрь нар'!BN96+'[4]УК ВР декабрь нар'!BO96+'[4]УК ВР декабрь нар'!BP96+'[4]УК ВР декабрь нар'!EG96+'[4]УК ВР декабрь нар'!EH96+'[4]УК ВР декабрь нар'!EI96+'[4]УК ВР декабрь нар'!EJ96</f>
        <v>8107.99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нар'!AY96</f>
        <v>8559.7478132907891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SUM(F35:F39)+28244.88</f>
        <v>132206.14364728093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нар'!CN96+'[4]УК ВР декабрь нар'!DU96</f>
        <v>55708.421007289733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нар'!CO96+'[4]УК ВР декабрь нар'!DV96</f>
        <v>13561.740621579873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нар'!CP96+'[4]УК ВР декабрь нар'!DL96+'[4]УК ВР декабрь нар'!DP96+'[4]УК ВР декабрь нар'!DT96</f>
        <v>9716.8071999999993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нар'!DB96+'[4]УК ВР декабрь нар'!DY96+'[4]УК ВР декабрь нар'!DZ96+'[4]УК ВР декабрь нар'!EA96+'[4]УК ВР декабрь нар'!EB96+'[4]УК ВР декабрь нар'!EC96+'[4]УК ВР декабрь нар'!ED96+'[4]УК ВР декабрь нар'!EE96+'[4]УК ВР декабрь нар'!EF96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нар'!DG96+'[4]УК ВР декабрь нар'!EP96</f>
        <v>24974.294818411334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143919.54175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нар'!$EU96+'[4]УК ВР декабрь нар'!FV96+'[4]УК ВР декабрь нар'!EY96</f>
        <v>142415.26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нар'!EW96+'[4]УК ВР декабрь нар'!FA96+'[4]УК ВР декабрь нар'!FZ96</f>
        <v>1504.2817499999999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нар'!FL96+'[4]УК ВР декабрь нар'!GG96</f>
        <v>0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нар'!FS96+'[4]УК ВР декабрь нар'!GL96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295275.58590531047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52942.700000000004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9639.6200000000008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43303.08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348218.28590531048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350957.64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389628.45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-161099.61131990689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'Социалистическая 20 а(2021)'!A2:G2</f>
        <v xml:space="preserve">перед собственниками дома по адресу: ул. Социалистическая 20 а 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-33125.269999999997</v>
      </c>
      <c r="F10" s="56">
        <f>SUM(F11:F16)</f>
        <v>-392.40000000000009</v>
      </c>
      <c r="G10" s="56">
        <f>SUM(G11:G16)</f>
        <v>-19293.38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9626.34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-717.94</v>
      </c>
      <c r="F13" s="19">
        <v>-717.94</v>
      </c>
      <c r="G13" s="19">
        <v>153.82</v>
      </c>
    </row>
    <row r="14" spans="1:9" ht="15.75" x14ac:dyDescent="0.25">
      <c r="A14" s="119" t="s">
        <v>12</v>
      </c>
      <c r="B14" s="120"/>
      <c r="C14" s="120"/>
      <c r="D14" s="121"/>
      <c r="E14" s="19">
        <v>-1330.48</v>
      </c>
      <c r="F14" s="19">
        <v>-1330.48</v>
      </c>
      <c r="G14" s="19">
        <v>351.82</v>
      </c>
    </row>
    <row r="15" spans="1:9" ht="15.75" x14ac:dyDescent="0.25">
      <c r="A15" s="134" t="s">
        <v>13</v>
      </c>
      <c r="B15" s="134"/>
      <c r="C15" s="134"/>
      <c r="D15" s="134"/>
      <c r="E15" s="19">
        <v>-31076.85</v>
      </c>
      <c r="F15" s="19">
        <v>1656.02</v>
      </c>
      <c r="G15" s="19">
        <v>-29425.360000000001</v>
      </c>
    </row>
    <row r="16" spans="1:9" ht="15.75" x14ac:dyDescent="0.25">
      <c r="A16" s="119" t="s">
        <v>80</v>
      </c>
      <c r="B16" s="120"/>
      <c r="C16" s="120"/>
      <c r="D16" s="121"/>
      <c r="E16" s="19"/>
      <c r="F16" s="19"/>
      <c r="G16" s="19"/>
    </row>
    <row r="17" spans="1:10" ht="63.75" customHeight="1" x14ac:dyDescent="0.25">
      <c r="A17" s="135" t="s">
        <v>81</v>
      </c>
      <c r="B17" s="136"/>
      <c r="C17" s="136"/>
      <c r="D17" s="137"/>
      <c r="E17" s="19">
        <v>411655.86</v>
      </c>
      <c r="F17" s="19">
        <v>393989.36</v>
      </c>
      <c r="G17" s="19">
        <v>29307.11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E22+E23+E24+E25</f>
        <v>9845.7199999999993</v>
      </c>
      <c r="F21" s="57">
        <f t="shared" ref="F21:G21" si="0">F22+F23+F24+F25</f>
        <v>9385.65</v>
      </c>
      <c r="G21" s="57">
        <f t="shared" si="0"/>
        <v>836.27</v>
      </c>
    </row>
    <row r="22" spans="1:10" ht="15.75" x14ac:dyDescent="0.25">
      <c r="A22" s="119" t="s">
        <v>55</v>
      </c>
      <c r="B22" s="120"/>
      <c r="C22" s="120"/>
      <c r="D22" s="121"/>
      <c r="E22" s="19">
        <v>927.47</v>
      </c>
      <c r="F22" s="19">
        <v>901.77</v>
      </c>
      <c r="G22" s="19">
        <v>110.37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8710.6</v>
      </c>
      <c r="F24" s="19">
        <v>8482.33</v>
      </c>
      <c r="G24" s="19">
        <v>519.79999999999995</v>
      </c>
    </row>
    <row r="25" spans="1:10" ht="15.75" x14ac:dyDescent="0.25">
      <c r="A25" s="119" t="s">
        <v>86</v>
      </c>
      <c r="B25" s="120"/>
      <c r="C25" s="120"/>
      <c r="D25" s="121"/>
      <c r="E25" s="19">
        <v>207.65</v>
      </c>
      <c r="F25" s="19">
        <v>1.55</v>
      </c>
      <c r="G25" s="19">
        <v>206.1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'Социалистическая 20 а(2021)'!F59</f>
        <v>-161099.61131990689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24246.276319353954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нар'!W96+'[6]УК ВР декабрь нар'!EX96</f>
        <v>7562.1005583098786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нар'!X96+'[6]УК ВР декабрь нар'!EY96</f>
        <v>1750.132068440141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нар'!Y96+'[6]УК ВР декабрь нар'!EZ96+'[6]УК ВР декабрь нар'!FB96+'[6]УК ВР декабрь нар'!AW96</f>
        <v>573.18470000000002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нар'!AV96+'[6]УК ВР декабрь нар'!FQ96</f>
        <v>6197.6541000142106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нар'!AY96+'[6]УК ВР декабрь нар'!FR96</f>
        <v>8163.2048925897252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SUM(F40:F44)+43072.78</f>
        <v>166038.30733116204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нар'!CQ96+'[6]УК ВР декабрь нар'!DX96</f>
        <v>63875.574947270397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нар'!CR96+'[6]УК ВР декабрь нар'!DY96</f>
        <v>14756.680795908786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нар'!DZ96+'[6]УК ВР декабрь нар'!CS96</f>
        <v>14776.337087272132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нар'!DE96+'[6]УК ВР декабрь нар'!ET96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нар'!DI96+'[6]УК ВР декабрь нар'!EU96</f>
        <v>29556.934500710726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142415.26000000004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нар'!GH96</f>
        <v>142415.26000000004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нар'!GK96+'[6]УК ВР декабрь нар'!GL96+'[6]УК ВР декабрь нар'!GN96+'[6]УК ВР декабрь нар'!GO96+'[6]УК ВР декабрь нар'!GP96+'[6]УК ВР декабрь нар'!GQ96+'[6]УК ВР декабрь нар'!GR96+'[6]УК ВР декабрь нар'!GS96+'[6]УК ВР декабрь нар'!GT96+'[6]УК ВР декабрь нар'!GU96+'[6]УК ВР декабрь нар'!GV96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332699.84365051601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49704.130000000005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10807.95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38896.18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382403.97365051601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411655.86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393989.36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-131847.72497042292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-161154.8349704229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2" zoomScale="90" zoomScaleNormal="90" workbookViewId="0">
      <selection activeCell="J24" sqref="J2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'Социалистическая 20 а(2022)'!A2:G2</f>
        <v xml:space="preserve">перед собственниками дома по адресу: ул. Социалистическая 20 а 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-226.1</v>
      </c>
      <c r="F10" s="56">
        <f>SUM(F11:F16)</f>
        <v>-226.1</v>
      </c>
      <c r="G10" s="56">
        <f>SUM(G11:G16)</f>
        <v>-19293.38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9626.34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153.82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0</v>
      </c>
      <c r="G14" s="19">
        <v>351.82</v>
      </c>
    </row>
    <row r="15" spans="1:9" ht="15.75" x14ac:dyDescent="0.25">
      <c r="A15" s="134" t="s">
        <v>91</v>
      </c>
      <c r="B15" s="134"/>
      <c r="C15" s="134"/>
      <c r="D15" s="134"/>
      <c r="E15" s="19">
        <v>-226.1</v>
      </c>
      <c r="F15" s="19">
        <v>-226.1</v>
      </c>
      <c r="G15" s="19">
        <v>-29425.360000000001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472354.08</v>
      </c>
      <c r="F17" s="19">
        <v>464352.32</v>
      </c>
      <c r="G17" s="19">
        <v>37308.870000000003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24362.260000000002</v>
      </c>
      <c r="F21" s="57">
        <f>SUM(F22:F25)</f>
        <v>23485.859999999997</v>
      </c>
      <c r="G21" s="57">
        <f>SUM(G22:G25)</f>
        <v>1712.67</v>
      </c>
    </row>
    <row r="22" spans="1:10" ht="15.75" x14ac:dyDescent="0.25">
      <c r="A22" s="119" t="s">
        <v>92</v>
      </c>
      <c r="B22" s="120"/>
      <c r="C22" s="120"/>
      <c r="D22" s="121"/>
      <c r="E22" s="19">
        <v>14115.45</v>
      </c>
      <c r="F22" s="19">
        <v>13276.57</v>
      </c>
      <c r="G22" s="19">
        <v>949.25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9637.32</v>
      </c>
      <c r="F24" s="19">
        <v>9466.24</v>
      </c>
      <c r="G24" s="19">
        <v>690.88</v>
      </c>
    </row>
    <row r="25" spans="1:10" ht="15.75" x14ac:dyDescent="0.25">
      <c r="A25" s="119" t="s">
        <v>86</v>
      </c>
      <c r="B25" s="120"/>
      <c r="C25" s="120"/>
      <c r="D25" s="121"/>
      <c r="E25" s="19">
        <v>609.49</v>
      </c>
      <c r="F25" s="19">
        <v>743.05</v>
      </c>
      <c r="G25" s="19">
        <v>72.540000000000006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'Социалистическая 20 а(2022)'!F64</f>
        <v>-131847.72497042292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44107.057868116986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нар'!W96+'[7]УК ВР декабрь нар'!FE96</f>
        <v>6162.9751621279565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нар'!FF96+'[7]УК ВР декабрь нар'!X96</f>
        <v>1499.1524740710988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нар'!Y96+'[7]УК ВР декабрь нар'!FH96+'[7]УК ВР декабрь нар'!AW96</f>
        <v>574.21469999999999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нар'!AV96+'[7]УК ВР декабрь нар'!FX96</f>
        <v>29366.100000009195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нар'!FY96+'[7]УК ВР декабрь нар'!AX96</f>
        <v>6504.6155319087347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SUM(F40:F44)+43518.88</f>
        <v>166614.20960340378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нар'!CQ96+'[7]УК ВР декабрь нар'!CT96+'[7]УК ВР декабрь нар'!ED96+'[7]УК ВР декабрь нар'!EE96</f>
        <v>101684.56768793448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нар'!CR96+'[7]УК ВР декабрь нар'!EF96</f>
        <v>2470.3956583726654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нар'!CS96+'[7]УК ВР декабрь нар'!EG96</f>
        <v>13261.014160128922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нар'!FA96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нар'!DI96+'[7]УК ВР декабрь нар'!FB96</f>
        <v>5679.3520969677129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157091.34000000003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нар'!GO96+'[7]УК ВР декабрь нар'!GP96</f>
        <v>157091.34000000003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нар'!GR96+'[7]УК ВР декабрь нар'!GS96+'[7]УК ВР декабрь нар'!GT96+'[7]УК ВР декабрь нар'!GU96+'[7]УК ВР декабрь нар'!GV96+'[7]УК ВР декабрь нар'!GW96+'[7]УК ВР декабрь нар'!GX96+'[7]УК ВР декабрь нар'!GY96+'[7]УК ВР декабрь нар'!GZ96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367812.60747152078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54977.36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13659.26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41318.1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422789.96747152077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472354.08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464352.32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-82283.612441943667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-119592.48244194366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20 а</vt:lpstr>
      <vt:lpstr>Социалистическая 20 а(2019)</vt:lpstr>
      <vt:lpstr>Социалистическая 20 а(2020)</vt:lpstr>
      <vt:lpstr>Социалистическая 20 а(2021)</vt:lpstr>
      <vt:lpstr>Социалистическая 20 а(2022)</vt:lpstr>
      <vt:lpstr>Социалистическая 20 а(2023)</vt:lpstr>
      <vt:lpstr>'Социалистическая 20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2024-05-20T12:05:21Z</cp:lastPrinted>
  <dcterms:created xsi:type="dcterms:W3CDTF">2013-05-24T09:13:10Z</dcterms:created>
  <dcterms:modified xsi:type="dcterms:W3CDTF">2024-05-20T12:05:24Z</dcterms:modified>
</cp:coreProperties>
</file>